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43" sheetId="1" r:id="rId1"/>
    <sheet name="Р-Крестьянская 43(2019)" sheetId="2" r:id="rId2"/>
    <sheet name="Р-Крестьянская 43(2020)" sheetId="3" r:id="rId3"/>
    <sheet name="Р-Крестьянская 43(2021)" sheetId="4" r:id="rId4"/>
    <sheet name="Р-Крестьянская 43(2022)" sheetId="5" r:id="rId5"/>
    <sheet name="Р-Крестьянская 4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43'!#REF!,'Р-Крестьянская 43'!#REF!</definedName>
    <definedName name="Z_6E36EA37_049E_4FAE_B719_2847CD16F858_.wvu.Rows" localSheetId="0" hidden="1">'Р-Крестьянская 43'!$42:$45</definedName>
    <definedName name="Z_73C0D023_21BD_4441_8EFA_957546C15799_.wvu.Cols" localSheetId="0" hidden="1">'Р-Крестьянская 43'!#REF!,'Р-Крестьянская 43'!#REF!</definedName>
    <definedName name="Z_73C0D023_21BD_4441_8EFA_957546C15799_.wvu.Rows" localSheetId="0" hidden="1">'Р-Крестьянская 43'!$42:$45</definedName>
    <definedName name="_xlnm.Print_Area" localSheetId="0">'Р-Крестьянская 43'!$A$1:$K$60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20" i="1"/>
  <c r="G20" i="1"/>
  <c r="E20" i="1"/>
  <c r="F32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<sst xmlns="http://schemas.openxmlformats.org/spreadsheetml/2006/main" count="374" uniqueCount="97">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</sst>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6">
          <cell r="W166">
            <v>7283.3857205606037</v>
          </cell>
          <cell r="X166">
            <v>1421.5836443889848</v>
          </cell>
          <cell r="Y166">
            <v>701.36820000000012</v>
          </cell>
          <cell r="AA166">
            <v>0</v>
          </cell>
          <cell r="AB166">
            <v>2266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2884</v>
          </cell>
          <cell r="AN166">
            <v>0</v>
          </cell>
          <cell r="AO166">
            <v>1133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Y166">
            <v>23463.588215944263</v>
          </cell>
          <cell r="BB166">
            <v>0</v>
          </cell>
          <cell r="BC166">
            <v>0</v>
          </cell>
          <cell r="CN166">
            <v>7605.3839110531117</v>
          </cell>
          <cell r="CO166">
            <v>1558.7719497165529</v>
          </cell>
          <cell r="CP166">
            <v>0</v>
          </cell>
          <cell r="DB166">
            <v>0</v>
          </cell>
          <cell r="DG166">
            <v>6495.8888682781089</v>
          </cell>
          <cell r="DU166">
            <v>23243.952419656656</v>
          </cell>
          <cell r="DV166">
            <v>4875.7006559773199</v>
          </cell>
          <cell r="DW166">
            <v>6116.9639999999999</v>
          </cell>
          <cell r="EK166">
            <v>0</v>
          </cell>
          <cell r="EQ166">
            <v>18525.646756605776</v>
          </cell>
          <cell r="FB166">
            <v>34065.333860380131</v>
          </cell>
          <cell r="FC166">
            <v>6964.8840924274855</v>
          </cell>
          <cell r="FD166">
            <v>458.50020000000001</v>
          </cell>
          <cell r="FL166">
            <v>0</v>
          </cell>
          <cell r="FS166">
            <v>10914.344535606968</v>
          </cell>
          <cell r="FX166">
            <v>20988.643213898864</v>
          </cell>
          <cell r="FY166">
            <v>4280.966845707625</v>
          </cell>
          <cell r="FZ166">
            <v>0</v>
          </cell>
          <cell r="GG166">
            <v>97.92</v>
          </cell>
          <cell r="GL166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6">
          <cell r="W166">
            <v>4819.5101026810235</v>
          </cell>
          <cell r="X166">
            <v>1484.4722124017394</v>
          </cell>
          <cell r="Y166">
            <v>21869.402900000005</v>
          </cell>
          <cell r="AK166">
            <v>0</v>
          </cell>
          <cell r="AV166">
            <v>0</v>
          </cell>
          <cell r="AY166">
            <v>20584.507912512672</v>
          </cell>
          <cell r="BM166">
            <v>0</v>
          </cell>
          <cell r="BN166">
            <v>0</v>
          </cell>
          <cell r="CN166">
            <v>8732.555870553635</v>
          </cell>
          <cell r="CO166">
            <v>2707.0923198716259</v>
          </cell>
          <cell r="CP166">
            <v>0</v>
          </cell>
          <cell r="DB166">
            <v>0</v>
          </cell>
          <cell r="DG166">
            <v>12623.607487083676</v>
          </cell>
          <cell r="DU166">
            <v>28051.010874486965</v>
          </cell>
          <cell r="DV166">
            <v>8650.557761219874</v>
          </cell>
          <cell r="DW166">
            <v>3040.1994999999997</v>
          </cell>
          <cell r="EL166">
            <v>0</v>
          </cell>
          <cell r="EQ166">
            <v>19483.666241242074</v>
          </cell>
          <cell r="FB166">
            <v>34452.857953152139</v>
          </cell>
          <cell r="FC166">
            <v>21959.72795890475</v>
          </cell>
          <cell r="FD166">
            <v>558.55200000000002</v>
          </cell>
          <cell r="FL166">
            <v>0</v>
          </cell>
          <cell r="FS166">
            <v>11857.124443231363</v>
          </cell>
          <cell r="FX166">
            <v>22204.072077202298</v>
          </cell>
          <cell r="FY166">
            <v>14754.423526920093</v>
          </cell>
          <cell r="FZ166">
            <v>0</v>
          </cell>
          <cell r="GG166">
            <v>97.92</v>
          </cell>
          <cell r="GL166">
            <v>7618.6632787208382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6">
          <cell r="W166">
            <v>7735.9994619709414</v>
          </cell>
          <cell r="X166">
            <v>2088.410637948331</v>
          </cell>
          <cell r="Y166">
            <v>350.65320000000003</v>
          </cell>
          <cell r="AA166">
            <v>0</v>
          </cell>
          <cell r="AB166">
            <v>0</v>
          </cell>
          <cell r="AC166">
            <v>0</v>
          </cell>
          <cell r="AD166">
            <v>6535.35</v>
          </cell>
          <cell r="AE166">
            <v>2266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Y166">
            <v>33007.204282572042</v>
          </cell>
          <cell r="BM166">
            <v>0</v>
          </cell>
          <cell r="CN166">
            <v>7883.4605312114618</v>
          </cell>
          <cell r="CO166">
            <v>2443.8727646755528</v>
          </cell>
          <cell r="CP166">
            <v>1576.4253000000001</v>
          </cell>
          <cell r="DB166">
            <v>0</v>
          </cell>
          <cell r="DF166">
            <v>7180.1515460430528</v>
          </cell>
          <cell r="DU166">
            <v>38872.034141365155</v>
          </cell>
          <cell r="DV166">
            <v>10158.01318764825</v>
          </cell>
          <cell r="DW166">
            <v>4867.3886000000002</v>
          </cell>
          <cell r="EK166">
            <v>0</v>
          </cell>
          <cell r="EP166">
            <v>28433.39021536395</v>
          </cell>
          <cell r="FB166">
            <v>35032.145458939842</v>
          </cell>
          <cell r="FC166">
            <v>9630.0036201666226</v>
          </cell>
          <cell r="FD166">
            <v>704.54460000000006</v>
          </cell>
          <cell r="FE166">
            <v>0</v>
          </cell>
          <cell r="FL166">
            <v>0</v>
          </cell>
          <cell r="FS166">
            <v>11493.585064735622</v>
          </cell>
          <cell r="FX166">
            <v>20634.283433080054</v>
          </cell>
          <cell r="FY166">
            <v>5659.9520066937057</v>
          </cell>
          <cell r="FZ166">
            <v>227.46</v>
          </cell>
          <cell r="GG166">
            <v>146.88</v>
          </cell>
          <cell r="GL166">
            <v>6751.0587656200851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6">
          <cell r="W166">
            <v>4809.3259402057001</v>
          </cell>
          <cell r="X166">
            <v>1125.2717433067726</v>
          </cell>
          <cell r="Y166">
            <v>21639.403899999998</v>
          </cell>
          <cell r="AV166">
            <v>0</v>
          </cell>
          <cell r="AY166">
            <v>18859.569815805742</v>
          </cell>
          <cell r="BM166">
            <v>2884</v>
          </cell>
          <cell r="BN166">
            <v>0</v>
          </cell>
          <cell r="BO166">
            <v>0</v>
          </cell>
          <cell r="BP166">
            <v>0</v>
          </cell>
          <cell r="CN166">
            <v>8524.4068783981311</v>
          </cell>
          <cell r="CO166">
            <v>2375.8136695764365</v>
          </cell>
          <cell r="CP166">
            <v>254.41</v>
          </cell>
          <cell r="DB166">
            <v>0</v>
          </cell>
          <cell r="DG166">
            <v>7693.6783789604033</v>
          </cell>
          <cell r="DL166">
            <v>0</v>
          </cell>
          <cell r="DP166">
            <v>2693.6045000000004</v>
          </cell>
          <cell r="DT166">
            <v>918.41924999999992</v>
          </cell>
          <cell r="DU166">
            <v>38591.147997375505</v>
          </cell>
          <cell r="DV166">
            <v>9195.6904415545632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P166">
            <v>14486.049075654439</v>
          </cell>
          <cell r="EU166">
            <v>98866.689999999988</v>
          </cell>
          <cell r="EW166">
            <v>1100.4786000000001</v>
          </cell>
          <cell r="EY166">
            <v>0</v>
          </cell>
          <cell r="FA166">
            <v>0</v>
          </cell>
          <cell r="FL166">
            <v>0</v>
          </cell>
          <cell r="FS166">
            <v>0</v>
          </cell>
          <cell r="FV166">
            <v>47157.239999999991</v>
          </cell>
          <cell r="FZ166">
            <v>80.355599999999995</v>
          </cell>
          <cell r="GG166">
            <v>146.16</v>
          </cell>
          <cell r="GL16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66">
          <cell r="W166">
            <v>1125.2866512673265</v>
          </cell>
          <cell r="X166">
            <v>261.58565416585736</v>
          </cell>
          <cell r="Y166">
            <v>2408.0781999999999</v>
          </cell>
          <cell r="AV166">
            <v>1.9823753628784673E-9</v>
          </cell>
          <cell r="AW166">
            <v>0</v>
          </cell>
          <cell r="AY166">
            <v>1280.8663865815492</v>
          </cell>
          <cell r="CQ166">
            <v>14645.709457023242</v>
          </cell>
          <cell r="CR166">
            <v>3553.5795253965398</v>
          </cell>
          <cell r="CS166">
            <v>6588.9902576763043</v>
          </cell>
          <cell r="DE166">
            <v>0</v>
          </cell>
          <cell r="DI166">
            <v>11514.930996248957</v>
          </cell>
          <cell r="DX166">
            <v>39089.057418683224</v>
          </cell>
          <cell r="DY166">
            <v>8937.1368113540357</v>
          </cell>
          <cell r="DZ166">
            <v>137.6448</v>
          </cell>
          <cell r="ET166">
            <v>0</v>
          </cell>
          <cell r="EU166">
            <v>14518.170162839742</v>
          </cell>
          <cell r="EX166">
            <v>0</v>
          </cell>
          <cell r="EY166">
            <v>0</v>
          </cell>
          <cell r="EZ166">
            <v>0</v>
          </cell>
          <cell r="FB166">
            <v>0</v>
          </cell>
          <cell r="FQ166">
            <v>6632.9999999999991</v>
          </cell>
          <cell r="FR166">
            <v>0</v>
          </cell>
          <cell r="GH166">
            <v>146023.93</v>
          </cell>
          <cell r="GK166">
            <v>229.14</v>
          </cell>
          <cell r="GL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66">
          <cell r="CQ166">
            <v>3946.0372618849524</v>
          </cell>
          <cell r="CR166">
            <v>969.50780884232449</v>
          </cell>
          <cell r="CS166">
            <v>1670.480882512217</v>
          </cell>
          <cell r="DI166">
            <v>2936.529014134449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6">
          <cell r="W166">
            <v>55271.444570997621</v>
          </cell>
          <cell r="X166">
            <v>13358.084241638751</v>
          </cell>
          <cell r="Y166">
            <v>19381.097999999994</v>
          </cell>
          <cell r="AV166">
            <v>8.5136000893516503E-8</v>
          </cell>
          <cell r="AW166">
            <v>0</v>
          </cell>
          <cell r="AX166">
            <v>57435.295891526315</v>
          </cell>
          <cell r="CT166">
            <v>26900.917499999996</v>
          </cell>
          <cell r="ED166">
            <v>65682.239999999991</v>
          </cell>
          <cell r="EE166">
            <v>1372.6314825512177</v>
          </cell>
          <cell r="EF166">
            <v>271.5179530998343</v>
          </cell>
          <cell r="EG166">
            <v>5480.1041999999998</v>
          </cell>
          <cell r="FA166">
            <v>0</v>
          </cell>
          <cell r="FB166">
            <v>382.55657401176438</v>
          </cell>
          <cell r="FE166">
            <v>0</v>
          </cell>
          <cell r="FF166">
            <v>0</v>
          </cell>
          <cell r="FH166">
            <v>0</v>
          </cell>
          <cell r="FX166">
            <v>0</v>
          </cell>
          <cell r="FY166">
            <v>0</v>
          </cell>
          <cell r="GO166">
            <v>164825.57</v>
          </cell>
          <cell r="GP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751274.52999999991</v>
      </c>
      <c r="F9" s="17">
        <f t="shared" ref="F9:G9" si="0">SUM(F10:F14)</f>
        <v>695701.84</v>
      </c>
      <c r="G9" s="17">
        <f t="shared" si="0"/>
        <v>204125.63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321217.55</v>
      </c>
      <c r="F10" s="18">
        <v>294094.31</v>
      </c>
      <c r="G10" s="19">
        <v>95774.23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74463.64</v>
      </c>
      <c r="F12" s="18">
        <v>70625.05</v>
      </c>
      <c r="G12" s="19">
        <v>16987.009999999998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150290.23999999999</v>
      </c>
      <c r="F13" s="18">
        <v>142715.43</v>
      </c>
      <c r="G13" s="19">
        <v>32644.16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205303.1</v>
      </c>
      <c r="F14" s="18">
        <v>188267.05</v>
      </c>
      <c r="G14" s="19">
        <v>58720.23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415017.24</v>
      </c>
      <c r="F15" s="17">
        <f t="shared" ref="F15:G15" si="1">SUM(F16:F19)</f>
        <v>404035.39</v>
      </c>
      <c r="G15" s="17">
        <f t="shared" si="1"/>
        <v>70402.560000000012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408898.38</v>
      </c>
      <c r="F16" s="18">
        <v>398200.43</v>
      </c>
      <c r="G16" s="19">
        <v>69513.38</v>
      </c>
    </row>
    <row r="17" spans="1:13" ht="15.75" x14ac:dyDescent="0.25">
      <c r="A17" s="94" t="s">
        <v>44</v>
      </c>
      <c r="B17" s="94"/>
      <c r="C17" s="94"/>
      <c r="D17" s="94"/>
      <c r="E17" s="18">
        <v>548.16</v>
      </c>
      <c r="F17" s="18">
        <v>524.01</v>
      </c>
      <c r="G17" s="19">
        <v>81.069999999999993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5570.7</v>
      </c>
      <c r="F19" s="18">
        <v>5310.95</v>
      </c>
      <c r="G19" s="19">
        <v>808.11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4490.6400000000003</v>
      </c>
      <c r="F20" s="36">
        <f t="shared" ref="F20:G20" si="2">F21</f>
        <v>4441.63</v>
      </c>
      <c r="G20" s="36">
        <f t="shared" si="2"/>
        <v>414.02</v>
      </c>
    </row>
    <row r="21" spans="1:13" ht="15.75" x14ac:dyDescent="0.25">
      <c r="A21" s="94" t="s">
        <v>15</v>
      </c>
      <c r="B21" s="94"/>
      <c r="C21" s="94"/>
      <c r="D21" s="94"/>
      <c r="E21" s="18">
        <v>4490.6400000000003</v>
      </c>
      <c r="F21" s="18">
        <v>4441.63</v>
      </c>
      <c r="G21" s="19">
        <v>414.02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-536508.77499007748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36268.925780893856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нар'!W166</f>
        <v>7283.3857205606037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нар'!X166</f>
        <v>1421.5836443889848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нар'!Y166</f>
        <v>701.36820000000012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нар'!AA166+'[1]УК ВР декабрь нар'!AB166+'[1]УК ВР декабрь нар'!AC166+'[1]УК ВР декабрь нар'!AD166+'[1]УК ВР декабрь нар'!AE166+'[1]УК ВР декабрь нар'!AF166+'[1]УК ВР декабрь нар'!AG166+'[1]УК ВР декабрь нар'!AH166+'[1]УК ВР декабрь нар'!AJ166+'[1]УК ВР декабрь нар'!AL166+'[1]УК ВР декабрь нар'!AN166+'[1]УК ВР декабрь нар'!AO166+'[1]УК ВР декабрь нар'!AP166+'[1]УК ВР декабрь нар'!AQ166+'[1]УК ВР декабрь нар'!AR166+'[1]УК ВР декабрь нар'!AT166</f>
        <v>3399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нар'!AY166</f>
        <v>23463.588215944263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SUM(F34:F38)+35524.86</f>
        <v>106831.16856128753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нар'!CN166+'[1]УК ВР декабрь нар'!DU166</f>
        <v>30849.336330709768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нар'!CO166+'[1]УК ВР декабрь нар'!DV166</f>
        <v>6434.4726056938725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нар'!CP166+'[1]УК ВР декабрь нар'!DW166</f>
        <v>6116.9639999999999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нар'!AI166+'[1]УК ВР декабрь нар'!AJ166+'[1]УК ВР декабрь нар'!AS166+'[1]УК ВР декабрь нар'!BC166+'[1]УК ВР декабрь нар'!DB166+'[1]УК ВР декабрь нар'!EK166+'[1]УК ВР декабрь нар'!AM166</f>
        <v>2884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нар'!DG166+'[1]УК ВР декабрь нар'!EQ166</f>
        <v>25021.535624883887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SUM(F40:F48)+38016.32</f>
        <v>122397.65502696956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нар'!FB166+'[1]УК ВР декабрь нар'!FX166</f>
        <v>55053.977074278999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нар'!FC166+'[1]УК ВР декабрь нар'!FY166</f>
        <v>11245.85093813511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нар'!FD166+'[1]УК ВР декабрь нар'!FZ166</f>
        <v>458.50020000000001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нар'!GG166+'[1]УК ВР декабрь нар'!FL166+'[1]УК ВР декабрь нар'!BB166+'[1]УК ВР декабрь нар'!AK166</f>
        <v>97.92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нар'!FS166+'[1]УК ВР декабрь нар'!GL166</f>
        <v>17525.086814555463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265497.74936915096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67750.41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25066.240000000002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42684.17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333248.15936915099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408898.38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398200.43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-460858.55435922847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43'!A2:G2</f>
        <v>перед собственниками дома по адресу: ул. Р-Крестьянская 43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43'!G6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43'!G8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631780.03999999992</v>
      </c>
      <c r="F9" s="17">
        <f t="shared" ref="F9:G9" si="0">SUM(F10:F15)</f>
        <v>701375.74</v>
      </c>
      <c r="G9" s="17">
        <f t="shared" si="0"/>
        <v>134529.93</v>
      </c>
    </row>
    <row r="10" spans="1:7" ht="15.75" x14ac:dyDescent="0.25">
      <c r="A10" s="101" t="s">
        <v>9</v>
      </c>
      <c r="B10" s="102"/>
      <c r="C10" s="102"/>
      <c r="D10" s="103"/>
      <c r="E10" s="18">
        <v>198147.54</v>
      </c>
      <c r="F10" s="18">
        <v>256028.96</v>
      </c>
      <c r="G10" s="19">
        <v>37892.81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73395.58</v>
      </c>
      <c r="F12" s="18">
        <v>72052.92</v>
      </c>
      <c r="G12" s="19">
        <v>18329.669999999998</v>
      </c>
    </row>
    <row r="13" spans="1:7" ht="15.75" x14ac:dyDescent="0.25">
      <c r="A13" s="101" t="s">
        <v>12</v>
      </c>
      <c r="B13" s="102"/>
      <c r="C13" s="102"/>
      <c r="D13" s="103"/>
      <c r="E13" s="18">
        <v>145419.34</v>
      </c>
      <c r="F13" s="18">
        <v>141555.79999999999</v>
      </c>
      <c r="G13" s="19">
        <v>36507.699999999997</v>
      </c>
    </row>
    <row r="14" spans="1:7" ht="15.75" x14ac:dyDescent="0.25">
      <c r="A14" s="94" t="s">
        <v>13</v>
      </c>
      <c r="B14" s="94"/>
      <c r="C14" s="94"/>
      <c r="D14" s="94"/>
      <c r="E14" s="18">
        <v>143628.24</v>
      </c>
      <c r="F14" s="18">
        <v>162825.17000000001</v>
      </c>
      <c r="G14" s="19">
        <v>39523.300000000003</v>
      </c>
    </row>
    <row r="15" spans="1:7" ht="15.75" x14ac:dyDescent="0.25">
      <c r="A15" s="101" t="s">
        <v>68</v>
      </c>
      <c r="B15" s="102"/>
      <c r="C15" s="102"/>
      <c r="D15" s="103"/>
      <c r="E15" s="18">
        <v>71189.34</v>
      </c>
      <c r="F15" s="18">
        <v>68912.89</v>
      </c>
      <c r="G15" s="19">
        <v>2276.4499999999998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417952.58</v>
      </c>
      <c r="F16" s="17">
        <f>SUM(F17:F20)</f>
        <v>412599.95999999996</v>
      </c>
      <c r="G16" s="17">
        <f>SUM(G17:G20)</f>
        <v>75637.810000000012</v>
      </c>
    </row>
    <row r="17" spans="1:12" ht="15.75" x14ac:dyDescent="0.25">
      <c r="A17" s="116" t="s">
        <v>43</v>
      </c>
      <c r="B17" s="117"/>
      <c r="C17" s="117"/>
      <c r="D17" s="118"/>
      <c r="E17" s="18">
        <v>411651.02</v>
      </c>
      <c r="F17" s="18">
        <v>406620.23</v>
      </c>
      <c r="G17" s="19">
        <v>74426.8</v>
      </c>
    </row>
    <row r="18" spans="1:12" ht="15.75" x14ac:dyDescent="0.25">
      <c r="A18" s="94" t="s">
        <v>55</v>
      </c>
      <c r="B18" s="94"/>
      <c r="C18" s="94"/>
      <c r="D18" s="94"/>
      <c r="E18" s="18">
        <v>548.16</v>
      </c>
      <c r="F18" s="18">
        <v>522.16</v>
      </c>
      <c r="G18" s="19">
        <v>107.07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5753.4</v>
      </c>
      <c r="F20" s="18">
        <v>5457.57</v>
      </c>
      <c r="G20" s="19">
        <v>1103.94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2619.54</v>
      </c>
      <c r="F21" s="17">
        <f>SUM(F22)</f>
        <v>2998.34</v>
      </c>
      <c r="G21" s="17">
        <f>SUM(G22)</f>
        <v>35.22</v>
      </c>
    </row>
    <row r="22" spans="1:12" ht="15.75" x14ac:dyDescent="0.25">
      <c r="A22" s="94" t="s">
        <v>15</v>
      </c>
      <c r="B22" s="94"/>
      <c r="C22" s="94"/>
      <c r="D22" s="94"/>
      <c r="E22" s="18">
        <v>2619.54</v>
      </c>
      <c r="F22" s="18">
        <v>2998.34</v>
      </c>
      <c r="G22" s="19">
        <v>35.22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'Р-Крестьянская 43'!F58</f>
        <v>-460858.55435922847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48757.893127595438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нар'!W166</f>
        <v>4819.5101026810235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нар'!X166</f>
        <v>1484.4722124017394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нар'!Y166</f>
        <v>21869.402900000005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нар'!AV166+'[2]УК ВР декабрь нар'!BN166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нар'!AY166</f>
        <v>20584.507912512672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SUM(F35:F39)+27560.31</f>
        <v>110849.00005445787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нар'!CN166+'[2]УК ВР декабрь нар'!DU166</f>
        <v>36783.566745040604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нар'!CO166+'[2]УК ВР декабрь нар'!DV166</f>
        <v>11357.6500810915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нар'!CP166+'[2]УК ВР декабрь нар'!DW166</f>
        <v>3040.1994999999997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нар'!BM166+'[2]УК ВР декабрь нар'!DB166+'[2]УК ВР декабрь нар'!EL166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нар'!DG166+'[2]УК ВР декабрь нар'!EQ166</f>
        <v>32107.273728325752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113503.34123813148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нар'!FB166+'[2]УК ВР декабрь нар'!FX166</f>
        <v>56656.930030354437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нар'!FC166+'[2]УК ВР декабрь нар'!FY166</f>
        <v>36714.151485824841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нар'!FD166+'[2]УК ВР декабрь нар'!FZ166</f>
        <v>558.55200000000002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нар'!GG166+'[2]УК ВР декабрь нар'!FL166+'[2]УК ВР декабрь нар'!AK166</f>
        <v>97.92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нар'!FS166+'[2]УК ВР декабрь нар'!GL166</f>
        <v>19475.787721952202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273110.23442018474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70095.489999999991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24497.21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45598.28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343205.72442018474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411651.02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406620.23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-392413.25877941318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43'!A2:G2</f>
        <v>перед собственниками дома по адресу: ул. Р-Крестьянская 43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43'!G6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43'!G8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190400.5</v>
      </c>
      <c r="F9" s="17">
        <f t="shared" ref="F9:G9" si="0">SUM(F10:F15)</f>
        <v>254937.76</v>
      </c>
      <c r="G9" s="17">
        <f t="shared" si="0"/>
        <v>69992.67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22340.77</v>
      </c>
      <c r="G10" s="19">
        <v>15552.04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65404.67</v>
      </c>
      <c r="F12" s="18">
        <v>73384.05</v>
      </c>
      <c r="G12" s="19">
        <v>10350.290000000001</v>
      </c>
    </row>
    <row r="13" spans="1:7" ht="15.75" x14ac:dyDescent="0.25">
      <c r="A13" s="101" t="s">
        <v>12</v>
      </c>
      <c r="B13" s="102"/>
      <c r="C13" s="102"/>
      <c r="D13" s="103"/>
      <c r="E13" s="18">
        <v>125611.3</v>
      </c>
      <c r="F13" s="18">
        <v>140791.41</v>
      </c>
      <c r="G13" s="19">
        <v>21327.59</v>
      </c>
    </row>
    <row r="14" spans="1:7" ht="15.75" x14ac:dyDescent="0.25">
      <c r="A14" s="94" t="s">
        <v>13</v>
      </c>
      <c r="B14" s="94"/>
      <c r="C14" s="94"/>
      <c r="D14" s="94"/>
      <c r="E14" s="18">
        <v>-337.44</v>
      </c>
      <c r="F14" s="18">
        <v>16738.57</v>
      </c>
      <c r="G14" s="19">
        <v>22447.29</v>
      </c>
    </row>
    <row r="15" spans="1:7" ht="15.75" x14ac:dyDescent="0.25">
      <c r="A15" s="101" t="s">
        <v>68</v>
      </c>
      <c r="B15" s="102"/>
      <c r="C15" s="102"/>
      <c r="D15" s="103"/>
      <c r="E15" s="18">
        <v>-278.02999999999997</v>
      </c>
      <c r="F15" s="18">
        <v>1682.96</v>
      </c>
      <c r="G15" s="19">
        <v>315.45999999999998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375776.66</v>
      </c>
      <c r="F16" s="17">
        <f>SUM(F17:F20)</f>
        <v>390584.12999999995</v>
      </c>
      <c r="G16" s="17">
        <f>SUM(G17:G20)</f>
        <v>59949.11</v>
      </c>
    </row>
    <row r="17" spans="1:12" ht="27.75" customHeight="1" x14ac:dyDescent="0.25">
      <c r="A17" s="116" t="s">
        <v>43</v>
      </c>
      <c r="B17" s="117"/>
      <c r="C17" s="117"/>
      <c r="D17" s="118"/>
      <c r="E17" s="18">
        <v>369110.24</v>
      </c>
      <c r="F17" s="18">
        <v>383835.87</v>
      </c>
      <c r="G17" s="19">
        <v>58819.94</v>
      </c>
    </row>
    <row r="18" spans="1:12" ht="15.75" x14ac:dyDescent="0.25">
      <c r="A18" s="94" t="s">
        <v>55</v>
      </c>
      <c r="B18" s="94"/>
      <c r="C18" s="94"/>
      <c r="D18" s="94"/>
      <c r="E18" s="18">
        <v>639.29999999999995</v>
      </c>
      <c r="F18" s="18">
        <v>633.22</v>
      </c>
      <c r="G18" s="19">
        <v>113.15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6027.12</v>
      </c>
      <c r="F20" s="18">
        <v>6115.04</v>
      </c>
      <c r="G20" s="19">
        <v>1016.02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35.26</v>
      </c>
      <c r="G21" s="17">
        <f>SUM(G22)</f>
        <v>-0.04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35.26</v>
      </c>
      <c r="G22" s="19">
        <v>-0.04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'Р-Крестьянская 43(2019)'!F59</f>
        <v>-392413.25877941318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51983.617582491315</v>
      </c>
    </row>
    <row r="27" spans="1:12" ht="61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нар'!W166</f>
        <v>7735.9994619709414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нар'!X166</f>
        <v>2088.410637948331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нар'!Y166</f>
        <v>350.65320000000003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нар'!AA166+'[3]УК ВР декабрь нар'!AB166+'[3]УК ВР декабрь нар'!AC166+'[3]УК ВР декабрь нар'!AD166+'[3]УК ВР декабрь нар'!AE166+'[3]УК ВР декабрь нар'!AF166+'[3]УК ВР декабрь нар'!AG166+'[3]УК ВР декабрь нар'!AH166+'[3]УК ВР декабрь нар'!AJ166+'[3]УК ВР декабрь нар'!AL166+'[3]УК ВР декабрь нар'!AN166+'[3]УК ВР декабрь нар'!AO166+'[3]УК ВР декабрь нар'!AP166+'[3]УК ВР декабрь нар'!AQ166+'[3]УК ВР декабрь нар'!AR166+'[3]УК ВР декабрь нар'!AT166</f>
        <v>8801.35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нар'!AY166</f>
        <v>33007.204282572042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SUM(F35:F39)+12771.56</f>
        <v>114186.29628630742</v>
      </c>
    </row>
    <row r="34" spans="1:12" ht="79.90000000000000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нар'!CN166+'[3]УК ВР декабрь нар'!DU166</f>
        <v>46755.49467257662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нар'!CO166+'[3]УК ВР декабрь нар'!DV166</f>
        <v>12601.885952323802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нар'!CP166+'[3]УК ВР декабрь нар'!DW166</f>
        <v>6443.8139000000001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нар'!AI166+'[3]УК ВР декабрь нар'!AJ166+'[3]УК ВР декабрь нар'!AS166+'[3]УК ВР декабрь нар'!BM166+'[3]УК ВР декабрь нар'!DB166+'[3]УК ВР декабрь нар'!EK166+'[3]УК ВР декабрь нар'!AM166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нар'!DF166+'[3]УК ВР декабрь нар'!EP166</f>
        <v>35613.541761407003</v>
      </c>
    </row>
    <row r="40" spans="1:12" ht="64.900000000000006" customHeight="1" x14ac:dyDescent="0.25">
      <c r="A40" s="66" t="s">
        <v>74</v>
      </c>
      <c r="B40" s="81"/>
      <c r="C40" s="81"/>
      <c r="D40" s="81"/>
      <c r="E40" s="82"/>
      <c r="F40" s="27">
        <f>SUM(F41:F49)</f>
        <v>90279.912949235935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нар'!FB166+'[3]УК ВР декабрь нар'!FX166</f>
        <v>55666.428892019896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нар'!FC166+'[3]УК ВР декабрь нар'!FY166</f>
        <v>15289.955626860328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нар'!FD166+'[3]УК ВР декабрь нар'!FZ166</f>
        <v>932.0046000000001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нар'!GG166+'[3]УК ВР декабрь нар'!FL166+'[3]УК ВР декабрь нар'!FE166+'[3]УК ВР декабрь нар'!AK166</f>
        <v>146.88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нар'!FS166+'[3]УК ВР декабрь нар'!GL166</f>
        <v>18244.643830355708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256449.82681803466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43999.880000000005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13702.48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30297.4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300449.70681803464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369110.24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383835.87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-323752.72559744783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'Р-Крестьянская 43'!A2:G2</f>
        <v>перед собственниками дома по адресу: ул. Р-Крестьянская 43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43'!G6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43'!G8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-1286.21</v>
      </c>
      <c r="F9" s="17">
        <f t="shared" ref="F9:G9" si="0">SUM(F10:F15)</f>
        <v>49533.279999999999</v>
      </c>
      <c r="G9" s="17">
        <f t="shared" si="0"/>
        <v>19173.18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11436.05</v>
      </c>
      <c r="G10" s="19">
        <v>4115.99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-505.28</v>
      </c>
      <c r="F12" s="18">
        <v>5881.94</v>
      </c>
      <c r="G12" s="19">
        <v>3963.07</v>
      </c>
    </row>
    <row r="13" spans="1:7" ht="15.75" x14ac:dyDescent="0.25">
      <c r="A13" s="101" t="s">
        <v>12</v>
      </c>
      <c r="B13" s="102"/>
      <c r="C13" s="102"/>
      <c r="D13" s="103"/>
      <c r="E13" s="18">
        <v>-780.93</v>
      </c>
      <c r="F13" s="18">
        <v>12754.02</v>
      </c>
      <c r="G13" s="19">
        <v>7792.64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19145.88</v>
      </c>
      <c r="G14" s="19">
        <v>3301.41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315.39</v>
      </c>
      <c r="G15" s="19">
        <v>7.0000000000000007E-2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388757.37000000011</v>
      </c>
      <c r="F16" s="17">
        <f t="shared" ref="F16:G16" si="1">SUM(F17:F20)</f>
        <v>415028.7900000001</v>
      </c>
      <c r="G16" s="17">
        <f t="shared" si="1"/>
        <v>35976.719999999994</v>
      </c>
    </row>
    <row r="17" spans="1:12" ht="48.6" customHeight="1" x14ac:dyDescent="0.25">
      <c r="A17" s="119" t="s">
        <v>78</v>
      </c>
      <c r="B17" s="120"/>
      <c r="C17" s="120"/>
      <c r="D17" s="121"/>
      <c r="E17" s="18">
        <v>381701.88000000006</v>
      </c>
      <c r="F17" s="18">
        <v>407512.75000000012</v>
      </c>
      <c r="G17" s="19">
        <v>35308.1</v>
      </c>
    </row>
    <row r="18" spans="1:12" ht="15.75" x14ac:dyDescent="0.25">
      <c r="A18" s="94" t="s">
        <v>55</v>
      </c>
      <c r="B18" s="94"/>
      <c r="C18" s="94"/>
      <c r="D18" s="94"/>
      <c r="E18" s="18">
        <v>696.84</v>
      </c>
      <c r="F18" s="18">
        <v>737.43</v>
      </c>
      <c r="G18" s="19">
        <v>72.56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6358.65</v>
      </c>
      <c r="F20" s="18">
        <v>6778.61</v>
      </c>
      <c r="G20" s="19">
        <v>596.05999999999995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'Р-Крестьянская 43(2020)'!F59</f>
        <v>-323752.72559744783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49317.571399318214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нар'!W166</f>
        <v>4809.3259402057001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нар'!X166</f>
        <v>1125.2717433067726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нар'!Y166+'[4]УК ВР декабрь нар'!DX166</f>
        <v>21639.403899999998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нар'!AV166+'[4]УК ВР декабрь нар'!BM166+'[4]УК ВР декабрь нар'!BN166+'[4]УК ВР декабрь нар'!BO166+'[4]УК ВР декабрь нар'!BP166+'[4]УК ВР декабрь нар'!EG166+'[4]УК ВР декабрь нар'!EH166+'[4]УК ВР декабрь нар'!EI166+'[4]УК ВР декабрь нар'!EJ166</f>
        <v>2884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нар'!AY166</f>
        <v>18859.569815805742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SUM(F35:F39)+29251.86</f>
        <v>113985.08019151948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нар'!CN166+'[4]УК ВР декабрь нар'!DU166</f>
        <v>47115.55487577364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нар'!CO166+'[4]УК ВР декабрь нар'!DV166</f>
        <v>11571.504111131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нар'!CP166+'[4]УК ВР декабрь нар'!DL166+'[4]УК ВР декабрь нар'!DP166+'[4]УК ВР декабрь нар'!DT166</f>
        <v>3866.4337500000001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нар'!DB166+'[4]УК ВР декабрь нар'!DY166+'[4]УК ВР декабрь нар'!DZ166+'[4]УК ВР декабрь нар'!EA166+'[4]УК ВР декабрь нар'!EB166+'[4]УК ВР декабрь нар'!EC166+'[4]УК ВР декабрь нар'!ED166+'[4]УК ВР декабрь нар'!EE166+'[4]УК ВР декабрь нар'!EF166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нар'!DG166+'[4]УК ВР декабрь нар'!EP166</f>
        <v>22179.72745461484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147350.92420000001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нар'!$EU166+'[4]УК ВР декабрь нар'!FV166+'[4]УК ВР декабрь нар'!EY166</f>
        <v>146023.93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нар'!EW166+'[4]УК ВР декабрь нар'!FA166+'[4]УК ВР декабрь нар'!FZ166</f>
        <v>1180.8342000000002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нар'!FL166+'[4]УК ВР декабрь нар'!GG166</f>
        <v>146.16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нар'!FS166+'[4]УК ВР декабрь нар'!GL166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310653.5757908377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52827.11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8512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44315.11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363480.68579083768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381701.88000000006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407512.75000000012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-305531.53138828545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I32" sqref="I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79</v>
      </c>
      <c r="B1" s="140"/>
      <c r="C1" s="140"/>
      <c r="D1" s="140"/>
      <c r="E1" s="140"/>
      <c r="F1" s="140"/>
      <c r="G1" s="98"/>
      <c r="I1" s="44"/>
    </row>
    <row r="2" spans="1:9" ht="22.5" customHeight="1" x14ac:dyDescent="0.2">
      <c r="A2" s="140" t="str">
        <f>'Р-Крестьянская 43(2021)'!A2:G2</f>
        <v>перед собственниками дома по адресу: ул. Р-Крестьянская 43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-23487.95</v>
      </c>
      <c r="F10" s="56">
        <f>SUM(F11:F16)</f>
        <v>3360.9400000000005</v>
      </c>
      <c r="G10" s="56">
        <f>SUM(G11:G16)</f>
        <v>-12507.809999999998</v>
      </c>
    </row>
    <row r="11" spans="1:9" ht="15.75" x14ac:dyDescent="0.25">
      <c r="A11" s="123" t="s">
        <v>9</v>
      </c>
      <c r="B11" s="124"/>
      <c r="C11" s="124"/>
      <c r="D11" s="125"/>
      <c r="E11" s="19"/>
      <c r="F11" s="19">
        <v>-1917.95</v>
      </c>
      <c r="G11" s="19">
        <v>1572.59</v>
      </c>
    </row>
    <row r="12" spans="1:9" ht="15.75" x14ac:dyDescent="0.25">
      <c r="A12" s="123" t="s">
        <v>10</v>
      </c>
      <c r="B12" s="124"/>
      <c r="C12" s="124"/>
      <c r="D12" s="125"/>
      <c r="E12" s="19"/>
      <c r="F12" s="19"/>
      <c r="G12" s="19"/>
    </row>
    <row r="13" spans="1:9" ht="15.75" x14ac:dyDescent="0.25">
      <c r="A13" s="123" t="s">
        <v>11</v>
      </c>
      <c r="B13" s="124"/>
      <c r="C13" s="124"/>
      <c r="D13" s="125"/>
      <c r="E13" s="19">
        <v>-13.3</v>
      </c>
      <c r="F13" s="19">
        <v>1989.67</v>
      </c>
      <c r="G13" s="19">
        <v>1839.11</v>
      </c>
    </row>
    <row r="14" spans="1:9" ht="15.75" x14ac:dyDescent="0.25">
      <c r="A14" s="123" t="s">
        <v>12</v>
      </c>
      <c r="B14" s="124"/>
      <c r="C14" s="124"/>
      <c r="D14" s="125"/>
      <c r="E14" s="19">
        <v>-336.83</v>
      </c>
      <c r="F14" s="19">
        <v>4307.05</v>
      </c>
      <c r="G14" s="19">
        <v>2899.25</v>
      </c>
    </row>
    <row r="15" spans="1:9" ht="15.75" x14ac:dyDescent="0.25">
      <c r="A15" s="127" t="s">
        <v>13</v>
      </c>
      <c r="B15" s="127"/>
      <c r="C15" s="127"/>
      <c r="D15" s="127"/>
      <c r="E15" s="19">
        <v>-23137.82</v>
      </c>
      <c r="F15" s="19">
        <v>-1017.83</v>
      </c>
      <c r="G15" s="19">
        <v>-18818.759999999998</v>
      </c>
    </row>
    <row r="16" spans="1:9" ht="15.75" x14ac:dyDescent="0.25">
      <c r="A16" s="123" t="s">
        <v>81</v>
      </c>
      <c r="B16" s="124"/>
      <c r="C16" s="124"/>
      <c r="D16" s="125"/>
      <c r="E16" s="19"/>
      <c r="F16" s="19"/>
      <c r="G16" s="19"/>
    </row>
    <row r="17" spans="1:10" ht="63.75" customHeight="1" x14ac:dyDescent="0.25">
      <c r="A17" s="134" t="s">
        <v>82</v>
      </c>
      <c r="B17" s="135"/>
      <c r="C17" s="135"/>
      <c r="D17" s="136"/>
      <c r="E17" s="19">
        <v>370482.1</v>
      </c>
      <c r="F17" s="19">
        <v>369814.36</v>
      </c>
      <c r="G17" s="19">
        <v>35036.25</v>
      </c>
    </row>
    <row r="18" spans="1:10" ht="15.75" hidden="1" x14ac:dyDescent="0.25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84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7">
        <f>E22+E23+E24+E25</f>
        <v>7588.56</v>
      </c>
      <c r="F21" s="57">
        <f t="shared" ref="F21:G21" si="0">F22+F23+F24+F25</f>
        <v>7338.14</v>
      </c>
      <c r="G21" s="57">
        <f t="shared" si="0"/>
        <v>909.32</v>
      </c>
    </row>
    <row r="22" spans="1:10" ht="15.75" x14ac:dyDescent="0.25">
      <c r="A22" s="123" t="s">
        <v>55</v>
      </c>
      <c r="B22" s="124"/>
      <c r="C22" s="124"/>
      <c r="D22" s="125"/>
      <c r="E22" s="19">
        <v>714.74</v>
      </c>
      <c r="F22" s="19">
        <v>712.81</v>
      </c>
      <c r="G22" s="19">
        <v>73.61</v>
      </c>
    </row>
    <row r="23" spans="1:10" ht="15.75" x14ac:dyDescent="0.25">
      <c r="A23" s="123" t="s">
        <v>56</v>
      </c>
      <c r="B23" s="124"/>
      <c r="C23" s="124"/>
      <c r="D23" s="125"/>
      <c r="E23" s="19"/>
      <c r="F23" s="19"/>
      <c r="G23" s="19"/>
    </row>
    <row r="24" spans="1:10" ht="15.75" x14ac:dyDescent="0.25">
      <c r="A24" s="123" t="s">
        <v>57</v>
      </c>
      <c r="B24" s="124"/>
      <c r="C24" s="124"/>
      <c r="D24" s="125"/>
      <c r="E24" s="19">
        <v>6713.76</v>
      </c>
      <c r="F24" s="19">
        <v>6621.29</v>
      </c>
      <c r="G24" s="19">
        <v>679.69</v>
      </c>
    </row>
    <row r="25" spans="1:10" ht="15.75" x14ac:dyDescent="0.25">
      <c r="A25" s="123" t="s">
        <v>87</v>
      </c>
      <c r="B25" s="124"/>
      <c r="C25" s="124"/>
      <c r="D25" s="125"/>
      <c r="E25" s="19">
        <v>160.06</v>
      </c>
      <c r="F25" s="19">
        <v>4.04</v>
      </c>
      <c r="G25" s="19">
        <v>156.02000000000001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88</v>
      </c>
      <c r="B30" s="64"/>
      <c r="C30" s="64"/>
      <c r="D30" s="64"/>
      <c r="E30" s="64"/>
      <c r="F30" s="40">
        <f>'Р-Крестьянская 43(2021)'!F59</f>
        <v>-305531.53138828545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11708.816892016714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нар'!W166+'[6]УК ВР декабрь нар'!EX166</f>
        <v>1125.2866512673265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нар'!X166+'[6]УК ВР декабрь нар'!EY166</f>
        <v>261.58565416585736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нар'!Y166+'[6]УК ВР декабрь нар'!EZ166+'[6]УК ВР декабрь нар'!FB166+'[6]УК ВР декабрь нар'!AW166</f>
        <v>2408.0781999999999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нар'!AV166+'[6]УК ВР декабрь нар'!FQ166</f>
        <v>6633.0000000019818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нар'!AY166+'[6]УК ВР декабрь нар'!FR166</f>
        <v>1280.8663865815492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SUM(F40:F44)+26862.66</f>
        <v>125847.87942922206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нар'!CQ166+'[6]УК ВР декабрь нар'!DX166</f>
        <v>53734.766875706468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нар'!CR166+'[6]УК ВР декабрь нар'!DY166</f>
        <v>12490.716336750575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нар'!DZ166+'[6]УК ВР декабрь нар'!CS166</f>
        <v>6726.6350576763043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нар'!DE166+'[6]УК ВР декабрь нар'!ET166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нар'!DI166+'[6]УК ВР декабрь нар'!EU166</f>
        <v>26033.101159088699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146253.07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нар'!GH166</f>
        <v>146023.93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нар'!GK166+'[6]УК ВР декабрь нар'!GL166+'[6]УК ВР декабрь нар'!GN166+'[6]УК ВР декабрь нар'!GO166+'[6]УК ВР декабрь нар'!GP166+'[6]УК ВР декабрь нар'!GQ166+'[6]УК ВР декабрь нар'!GR166+'[6]УК ВР декабрь нар'!GS166+'[6]УК ВР декабрь нар'!GT166+'[6]УК ВР декабрь нар'!GU166+'[6]УК ВР декабрь нар'!GV166</f>
        <v>229.14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283809.76632123877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50485.990000000005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8065.41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42420.58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334295.75632123876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370482.1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369814.36</v>
      </c>
      <c r="G63" s="1"/>
      <c r="H63" s="29"/>
    </row>
    <row r="64" spans="1:15" ht="15.75" x14ac:dyDescent="0.25">
      <c r="A64" s="65" t="s">
        <v>89</v>
      </c>
      <c r="B64" s="65"/>
      <c r="C64" s="65"/>
      <c r="D64" s="65"/>
      <c r="E64" s="65"/>
      <c r="F64" s="27">
        <f>F30+F62-F61</f>
        <v>-269345.18770952424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90</v>
      </c>
      <c r="B68" s="122"/>
      <c r="C68" s="122"/>
      <c r="D68" s="122"/>
      <c r="E68" s="122"/>
      <c r="F68" s="51">
        <f>F64-G17</f>
        <v>-304381.43770952424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J14" sqref="J1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91</v>
      </c>
      <c r="B1" s="140"/>
      <c r="C1" s="140"/>
      <c r="D1" s="140"/>
      <c r="E1" s="140"/>
      <c r="F1" s="140"/>
      <c r="G1" s="98"/>
      <c r="I1" s="44"/>
    </row>
    <row r="2" spans="1:9" ht="22.5" customHeight="1" x14ac:dyDescent="0.2">
      <c r="A2" s="140" t="str">
        <f>'Р-Крестьянская 43(2022)'!A2:G2</f>
        <v>перед собственниками дома по адресу: ул. Р-Крестьянская 43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-408.63</v>
      </c>
      <c r="F10" s="56">
        <f>SUM(F11:F16)</f>
        <v>-408.63</v>
      </c>
      <c r="G10" s="56">
        <f>SUM(G11:G16)</f>
        <v>-12507.809999999998</v>
      </c>
    </row>
    <row r="11" spans="1:9" ht="15.75" x14ac:dyDescent="0.25">
      <c r="A11" s="123" t="s">
        <v>9</v>
      </c>
      <c r="B11" s="124"/>
      <c r="C11" s="124"/>
      <c r="D11" s="125"/>
      <c r="E11" s="19">
        <v>0</v>
      </c>
      <c r="F11" s="19">
        <v>0</v>
      </c>
      <c r="G11" s="19">
        <v>1572.59</v>
      </c>
    </row>
    <row r="12" spans="1:9" ht="15.75" x14ac:dyDescent="0.25">
      <c r="A12" s="123" t="s">
        <v>10</v>
      </c>
      <c r="B12" s="124"/>
      <c r="C12" s="124"/>
      <c r="D12" s="125"/>
      <c r="E12" s="19">
        <v>0</v>
      </c>
      <c r="F12" s="19">
        <v>0</v>
      </c>
      <c r="G12" s="19">
        <v>0</v>
      </c>
    </row>
    <row r="13" spans="1:9" ht="15.75" x14ac:dyDescent="0.25">
      <c r="A13" s="123" t="s">
        <v>11</v>
      </c>
      <c r="B13" s="124"/>
      <c r="C13" s="124"/>
      <c r="D13" s="125"/>
      <c r="E13" s="19">
        <v>0</v>
      </c>
      <c r="F13" s="19">
        <v>0</v>
      </c>
      <c r="G13" s="19">
        <v>1839.11</v>
      </c>
    </row>
    <row r="14" spans="1:9" ht="15.75" x14ac:dyDescent="0.25">
      <c r="A14" s="123" t="s">
        <v>12</v>
      </c>
      <c r="B14" s="124"/>
      <c r="C14" s="124"/>
      <c r="D14" s="125"/>
      <c r="E14" s="19">
        <v>-300.42</v>
      </c>
      <c r="F14" s="19">
        <v>-300.42</v>
      </c>
      <c r="G14" s="19">
        <v>2899.25</v>
      </c>
    </row>
    <row r="15" spans="1:9" ht="15.75" x14ac:dyDescent="0.25">
      <c r="A15" s="127" t="s">
        <v>92</v>
      </c>
      <c r="B15" s="127"/>
      <c r="C15" s="127"/>
      <c r="D15" s="127"/>
      <c r="E15" s="19">
        <v>-108.21</v>
      </c>
      <c r="F15" s="19">
        <v>-108.21</v>
      </c>
      <c r="G15" s="19">
        <v>-18818.759999999998</v>
      </c>
    </row>
    <row r="16" spans="1:9" ht="15.75" x14ac:dyDescent="0.25">
      <c r="A16" s="123" t="s">
        <v>81</v>
      </c>
      <c r="B16" s="124"/>
      <c r="C16" s="124"/>
      <c r="D16" s="125"/>
      <c r="E16" s="19">
        <v>0</v>
      </c>
      <c r="F16" s="19">
        <v>0</v>
      </c>
      <c r="G16" s="19">
        <v>0</v>
      </c>
    </row>
    <row r="17" spans="1:10" ht="63.75" customHeight="1" x14ac:dyDescent="0.25">
      <c r="A17" s="134" t="s">
        <v>82</v>
      </c>
      <c r="B17" s="135"/>
      <c r="C17" s="135"/>
      <c r="D17" s="136"/>
      <c r="E17" s="19">
        <v>486933.76000000001</v>
      </c>
      <c r="F17" s="19">
        <v>512228.05</v>
      </c>
      <c r="G17" s="19">
        <v>9742</v>
      </c>
    </row>
    <row r="18" spans="1:10" ht="15.75" hidden="1" x14ac:dyDescent="0.25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84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7">
        <f>SUM(E22:E25)</f>
        <v>7996.05</v>
      </c>
      <c r="F21" s="57">
        <f>SUM(F22:F25)</f>
        <v>7848.65</v>
      </c>
      <c r="G21" s="57">
        <f>SUM(G22:G25)</f>
        <v>1057.0800000000002</v>
      </c>
    </row>
    <row r="22" spans="1:10" ht="15.75" x14ac:dyDescent="0.25">
      <c r="A22" s="123" t="s">
        <v>93</v>
      </c>
      <c r="B22" s="124"/>
      <c r="C22" s="124"/>
      <c r="D22" s="125"/>
      <c r="E22" s="19">
        <v>509.45</v>
      </c>
      <c r="F22" s="19">
        <v>501.73</v>
      </c>
      <c r="G22" s="19">
        <v>81.33</v>
      </c>
    </row>
    <row r="23" spans="1:10" ht="15.75" x14ac:dyDescent="0.25">
      <c r="A23" s="123" t="s">
        <v>94</v>
      </c>
      <c r="B23" s="124"/>
      <c r="C23" s="124"/>
      <c r="D23" s="125"/>
      <c r="E23" s="19">
        <v>0</v>
      </c>
      <c r="F23" s="19">
        <v>0</v>
      </c>
      <c r="G23" s="19">
        <v>0</v>
      </c>
    </row>
    <row r="24" spans="1:10" ht="15.75" x14ac:dyDescent="0.25">
      <c r="A24" s="123" t="s">
        <v>57</v>
      </c>
      <c r="B24" s="124"/>
      <c r="C24" s="124"/>
      <c r="D24" s="125"/>
      <c r="E24" s="19">
        <v>7157.76</v>
      </c>
      <c r="F24" s="19">
        <v>6918.08</v>
      </c>
      <c r="G24" s="19">
        <v>919.37</v>
      </c>
    </row>
    <row r="25" spans="1:10" ht="15.75" x14ac:dyDescent="0.25">
      <c r="A25" s="123" t="s">
        <v>87</v>
      </c>
      <c r="B25" s="124"/>
      <c r="C25" s="124"/>
      <c r="D25" s="125"/>
      <c r="E25" s="19">
        <v>328.84</v>
      </c>
      <c r="F25" s="19">
        <v>428.84</v>
      </c>
      <c r="G25" s="19">
        <v>56.38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95</v>
      </c>
      <c r="B30" s="64"/>
      <c r="C30" s="64"/>
      <c r="D30" s="64"/>
      <c r="E30" s="64"/>
      <c r="F30" s="40">
        <f>'Р-Крестьянская 43(2022)'!F64</f>
        <v>-269345.18770952424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145445.92270424782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нар'!W166+'[7]УК ВР декабрь нар'!FE166</f>
        <v>55271.444570997621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нар'!FF166+'[7]УК ВР декабрь нар'!X166</f>
        <v>13358.084241638751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нар'!Y166+'[7]УК ВР декабрь нар'!FH166+'[7]УК ВР декабрь нар'!AW166</f>
        <v>19381.097999999994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нар'!AV166+'[7]УК ВР декабрь нар'!FX166</f>
        <v>8.5136000893516503E-8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нар'!FY166+'[7]УК ВР декабрь нар'!AX166</f>
        <v>57435.295891526315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SUM(F40:F44)+32521.56</f>
        <v>142134.08267703676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96</v>
      </c>
      <c r="B40" s="80"/>
      <c r="C40" s="80"/>
      <c r="D40" s="80"/>
      <c r="E40" s="80"/>
      <c r="F40" s="26">
        <f>'[7]УК ВР март нар'!CQ166+'[7]УК ВР декабрь нар'!CT166+'[7]УК ВР декабрь нар'!ED166+'[7]УК ВР декабрь нар'!EE166</f>
        <v>97901.826244436161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нар'!CR166+'[7]УК ВР декабрь нар'!EF166</f>
        <v>1241.0257619421589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нар'!CS166+'[7]УК ВР декабрь нар'!EG166</f>
        <v>7150.585082512217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нар'!FA166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нар'!DI166+'[7]УК ВР декабрь нар'!FB166</f>
        <v>3319.0855881462135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164825.57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нар'!GO166+'[7]УК ВР декабрь нар'!GP166</f>
        <v>164825.57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нар'!GR166+'[7]УК ВР декабрь нар'!GS166+'[7]УК ВР декабрь нар'!GT166+'[7]УК ВР декабрь нар'!GU166+'[7]УК ВР декабрь нар'!GV166+'[7]УК ВР декабрь нар'!GW166+'[7]УК ВР декабрь нар'!GX166+'[7]УК ВР декабрь нар'!GY166+'[7]УК ВР декабрь нар'!GZ166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452405.57538128458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56673.26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11151.01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45522.25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509078.83538128459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486933.76000000001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512228.05</v>
      </c>
      <c r="G63" s="1"/>
      <c r="H63" s="29"/>
    </row>
    <row r="64" spans="1:15" ht="15.75" x14ac:dyDescent="0.25">
      <c r="A64" s="65" t="s">
        <v>89</v>
      </c>
      <c r="B64" s="65"/>
      <c r="C64" s="65"/>
      <c r="D64" s="65"/>
      <c r="E64" s="65"/>
      <c r="F64" s="27">
        <f>F30+F62-F61</f>
        <v>-291490.26309080882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90</v>
      </c>
      <c r="B68" s="122"/>
      <c r="C68" s="122"/>
      <c r="D68" s="122"/>
      <c r="E68" s="122"/>
      <c r="F68" s="51">
        <f>F64-G17</f>
        <v>-301232.26309080882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43</vt:lpstr>
      <vt:lpstr>Р-Крестьянская 43(2019)</vt:lpstr>
      <vt:lpstr>Р-Крестьянская 43(2020)</vt:lpstr>
      <vt:lpstr>Р-Крестьянская 43(2021)</vt:lpstr>
      <vt:lpstr>Р-Крестьянская 43(2022)</vt:lpstr>
      <vt:lpstr>Р-Крестьянская 43(2023)</vt:lpstr>
      <vt:lpstr>'Р-Крестьянская 43'!Область_печати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2024-05-20T12:03:31Z</cp:lastPrinted>
  <dcterms:created xsi:type="dcterms:W3CDTF">2013-05-24T09:13:10Z</dcterms:created>
  <dcterms:modified xsi:type="dcterms:W3CDTF">2024-05-20T12:03:33Z</dcterms:modified>
</cp:coreProperties>
</file>